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2" i="1" l="1"/>
  <c r="T33" i="1"/>
  <c r="T27" i="1"/>
  <c r="N27" i="1"/>
  <c r="F27" i="1"/>
  <c r="F32" i="1"/>
  <c r="F30" i="1"/>
  <c r="R32" i="1"/>
  <c r="P32" i="1"/>
  <c r="N32" i="1"/>
  <c r="L32" i="1"/>
  <c r="J32" i="1"/>
  <c r="H32" i="1"/>
  <c r="T31" i="1"/>
  <c r="R31" i="1"/>
  <c r="P31" i="1"/>
  <c r="N31" i="1"/>
  <c r="L31" i="1"/>
  <c r="J31" i="1"/>
  <c r="H31" i="1"/>
  <c r="F31" i="1"/>
  <c r="T30" i="1"/>
  <c r="R30" i="1"/>
  <c r="P30" i="1"/>
  <c r="N30" i="1"/>
  <c r="L30" i="1"/>
  <c r="J30" i="1"/>
  <c r="H30" i="1"/>
  <c r="T26" i="1"/>
  <c r="J26" i="1"/>
  <c r="F24" i="1"/>
  <c r="R26" i="1"/>
  <c r="P26" i="1"/>
  <c r="N26" i="1"/>
  <c r="L26" i="1"/>
  <c r="H26" i="1"/>
  <c r="F26" i="1"/>
  <c r="T25" i="1"/>
  <c r="R25" i="1"/>
  <c r="P25" i="1"/>
  <c r="N25" i="1"/>
  <c r="L25" i="1"/>
  <c r="J25" i="1"/>
  <c r="H25" i="1"/>
  <c r="F25" i="1"/>
  <c r="T24" i="1"/>
  <c r="R24" i="1"/>
  <c r="P24" i="1"/>
  <c r="N24" i="1"/>
  <c r="L24" i="1"/>
  <c r="J24" i="1"/>
  <c r="H24" i="1"/>
  <c r="T21" i="1"/>
  <c r="P21" i="1"/>
  <c r="F21" i="1"/>
  <c r="N20" i="1"/>
  <c r="F15" i="1"/>
  <c r="T20" i="1"/>
  <c r="R20" i="1"/>
  <c r="P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R21" i="1" l="1" a="1"/>
  <c r="R21" i="1" s="1"/>
  <c r="N21" i="1" a="1"/>
  <c r="N21" i="1" s="1"/>
  <c r="L21" i="1" a="1"/>
  <c r="L21" i="1" s="1"/>
  <c r="J21" i="1" a="1"/>
  <c r="J21" i="1" s="1"/>
  <c r="H21" i="1" a="1"/>
  <c r="H21" i="1" s="1"/>
  <c r="P27" i="1" l="1" a="1"/>
  <c r="P27" i="1" s="1"/>
  <c r="R27" i="1" a="1"/>
  <c r="R27" i="1" s="1"/>
  <c r="J27" i="1" a="1"/>
  <c r="J27" i="1" s="1"/>
  <c r="H27" i="1" a="1"/>
  <c r="H27" i="1" s="1"/>
  <c r="L27" i="1" a="1"/>
  <c r="L27" i="1" s="1"/>
  <c r="H33" i="1" a="1"/>
  <c r="H33" i="1" s="1"/>
  <c r="R33" i="1" a="1"/>
  <c r="R33" i="1" s="1"/>
  <c r="P33" i="1" l="1" a="1"/>
  <c r="P33" i="1" s="1"/>
  <c r="H36" i="1"/>
  <c r="H37" i="1" s="1"/>
  <c r="H38" i="1" s="1"/>
  <c r="L33" i="1" a="1"/>
  <c r="L33" i="1" s="1"/>
  <c r="L36" i="1" s="1"/>
  <c r="N33" i="1" a="1"/>
  <c r="N33" i="1" s="1"/>
  <c r="N36" i="1" s="1"/>
  <c r="N37" i="1" s="1"/>
  <c r="N38" i="1" s="1"/>
  <c r="R36" i="1"/>
  <c r="J33" i="1" a="1"/>
  <c r="J33" i="1" s="1"/>
  <c r="J36" i="1" s="1"/>
  <c r="J37" i="1" s="1"/>
  <c r="J38" i="1" s="1"/>
  <c r="T36" i="1"/>
  <c r="T37" i="1" s="1"/>
  <c r="T38" i="1" s="1"/>
  <c r="P36" i="1"/>
  <c r="P37" i="1" s="1"/>
  <c r="P38" i="1" s="1"/>
  <c r="L37" i="1" l="1"/>
  <c r="L38" i="1" s="1"/>
  <c r="F33" i="1" a="1"/>
  <c r="F33" i="1" s="1"/>
  <c r="F36" i="1" s="1"/>
  <c r="F41" i="1" s="1"/>
  <c r="F42" i="1" s="1"/>
  <c r="R37" i="1"/>
  <c r="R38" i="1" s="1"/>
  <c r="F37" i="1" l="1"/>
  <c r="F38"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<sst xmlns="http://schemas.openxmlformats.org/spreadsheetml/2006/main" count="93" uniqueCount="63">
  <si>
    <t>Auftrag:</t>
  </si>
  <si>
    <t>Bieter:</t>
  </si>
  <si>
    <t>03</t>
  </si>
  <si>
    <t>Gesamt</t>
  </si>
  <si>
    <t>Einheit</t>
  </si>
  <si>
    <t>psch</t>
  </si>
  <si>
    <t>EP</t>
  </si>
  <si>
    <t>GP</t>
  </si>
  <si>
    <t>Pos.</t>
  </si>
  <si>
    <t>m²</t>
  </si>
  <si>
    <t>Leistung</t>
  </si>
  <si>
    <t>01.01</t>
  </si>
  <si>
    <t>01.02</t>
  </si>
  <si>
    <t>01.03</t>
  </si>
  <si>
    <t>01.04</t>
  </si>
  <si>
    <t>01.05</t>
  </si>
  <si>
    <t>01.06</t>
  </si>
  <si>
    <t>02.01</t>
  </si>
  <si>
    <t>02.02</t>
  </si>
  <si>
    <t>02.03</t>
  </si>
  <si>
    <t>m³</t>
  </si>
  <si>
    <t>03.01</t>
  </si>
  <si>
    <t>03.02</t>
  </si>
  <si>
    <t>03.03</t>
  </si>
  <si>
    <t>Leistung:</t>
  </si>
  <si>
    <t>Summe Pos. 01.01 - 01.06: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</si>
  <si>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</si>
  <si>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</si>
  <si>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</si>
  <si>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</si>
  <si>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Einrichtungskosten / Nebenleistungen - Leistungen gemäß Leistungsverzeichnis, Nr. 1 - 6</t>
  </si>
  <si>
    <t>Flächengestaltung - Leistungen gemäß Leistungsverzeichnis, Nr. 8 - 10</t>
  </si>
  <si>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</si>
  <si>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Bereich über den Ausführungszeitraum vorhalten</t>
    </r>
    <r>
      <rPr>
        <sz val="11"/>
        <color rgb="FF000000"/>
        <rFont val="Arial"/>
        <family val="2"/>
      </rPr>
      <t xml:space="preserve">
Leistungen gemäß Leistungsverzeichnis, Nr. 2</t>
    </r>
  </si>
  <si>
    <t>Maschinelle Mahd - Mahd ohne vorherige Hutung</t>
  </si>
  <si>
    <t xml:space="preserve">Menge </t>
  </si>
  <si>
    <t>Deichunterhaltung 2028
2. Durchgang
Preis in Euro ohne MwSt.</t>
  </si>
  <si>
    <t>Deichunterhaltung 2028
1. Durchgang
Preis in Euro ohne MwSt.</t>
  </si>
  <si>
    <t>Deichunterhaltung 2027
2. Durchgang
Preis in Euro ohne MwSt.</t>
  </si>
  <si>
    <t>Deichunterhaltung 2027
1. Durchgang
Preis in Euro ohne MwSt.</t>
  </si>
  <si>
    <t>Summe Pos. 03.01 - 03.03:</t>
  </si>
  <si>
    <t>Deichunterhaltung 2029
1. Durchgang
Preis in Euro ohne MwSt.</t>
  </si>
  <si>
    <t>Deichunterhaltung 2029
2. Durchgang
Preis in Euro ohne MwSt.</t>
  </si>
  <si>
    <t>Deichunterhaltung 2030
1. Durchgang
Preis in Euro ohne MwSt.</t>
  </si>
  <si>
    <t>Deichunterhaltung 2030
2. Durchgang
Preis in Euro ohne MwSt.</t>
  </si>
  <si>
    <r>
      <rPr>
        <b/>
        <sz val="11"/>
        <color theme="1"/>
        <rFont val="Arial"/>
        <family val="2"/>
      </rPr>
      <t>Lieferung und Einbau von Brechsand</t>
    </r>
    <r>
      <rPr>
        <sz val="11"/>
        <color theme="1"/>
        <rFont val="Arial"/>
        <family val="2"/>
      </rPr>
      <t xml:space="preserve">
Leistungen gemäß Leistungsverzeichnis, Nr. 10</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</si>
  <si>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</si>
  <si>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Mutterboden, inkl. Rasenansaat</t>
    </r>
    <r>
      <rPr>
        <sz val="11"/>
        <color theme="1"/>
        <rFont val="Arial"/>
        <family val="2"/>
      </rPr>
      <t xml:space="preserve">
Leistungen gemäß Leistungsverzeichnis, Nr. 8</t>
    </r>
  </si>
  <si>
    <t>Summe Preise Pos. 01 - 03 in Euro</t>
  </si>
  <si>
    <t>Betrag 19 % MwSt. in Euro</t>
  </si>
  <si>
    <t>Summe Pos. 01 - 03 inkl. 19 % MwSt. in Euro</t>
  </si>
  <si>
    <t>01</t>
  </si>
  <si>
    <t>02</t>
  </si>
  <si>
    <r>
      <rPr>
        <b/>
        <sz val="11"/>
        <color rgb="FF0070C0"/>
        <rFont val="Arial"/>
        <family val="2"/>
      </rPr>
      <t>Maschinelle Mahd</t>
    </r>
    <r>
      <rPr>
        <b/>
        <sz val="11"/>
        <color rgb="FF000000"/>
        <rFont val="Arial"/>
        <family val="2"/>
      </rPr>
      <t xml:space="preserve"> - </t>
    </r>
    <r>
      <rPr>
        <b/>
        <sz val="11"/>
        <color rgb="FFFF0000"/>
        <rFont val="Arial"/>
        <family val="2"/>
      </rPr>
      <t>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</si>
  <si>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</si>
  <si>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</si>
  <si>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</si>
  <si>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Teilabschnitt TAM1 Gewässer Helme, Hesserode- beidseitig von Höhe Sportplatz bis Abzweig Mühlgraben</t>
  </si>
  <si>
    <t>Summe Pos. 02.01 - 02.03:</t>
  </si>
  <si>
    <t>Teilabschnitt TAM2 Gewässer Helme, Nordhausen/ Sundhausen- Helme Gewerbegebiet vom Klappenwehr bis Straßenbrücke B4 beidseitig</t>
  </si>
  <si>
    <t>Teilabschnitt TAM3 Gewässer Helme, Sundhausen Straßenbrücke B4 bis Ende Ortslage Sundhausen beidseitig</t>
  </si>
  <si>
    <t>Deichunterhaltung Grasmahd / Hutung 2027 - 2030 | Deichpflege Regionalbereich Nordthüringen</t>
  </si>
  <si>
    <t>Preisblatt - Los 25 N15_Helme Maschinelle Mahd TAM1-TAM3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</si>
</sst>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00\ &quot;€&quot;"/>
    <numFmt numFmtId="166" formatCode="#,##0.000\ _€"/>
    <numFmt numFmtId="167" formatCode="#,##0.00\ &quot;€&quot;"/>
    <numFmt numFmtId="168" formatCode="#,##0.0000000"/>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name val="Arial"/>
      <family val="2"/>
    </font>
    <font>
      <b/>
      <sz val="11"/>
      <color rgb="FFFF0000"/>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93">
    <xf numFmtId="0" fontId="0" fillId="0" borderId="0" xfId="0"/>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49" fontId="5" fillId="0" borderId="1" xfId="1" applyNumberFormat="1" applyFont="1" applyBorder="1" applyAlignment="1" applyProtection="1">
      <alignment horizontal="center" vertical="center"/>
    </xf>
    <xf numFmtId="0" fontId="4" fillId="0" borderId="1" xfId="1" applyNumberFormat="1" applyFont="1" applyBorder="1" applyAlignment="1" applyProtection="1">
      <alignment vertical="center" wrapText="1"/>
    </xf>
    <xf numFmtId="0" fontId="5" fillId="0" borderId="1" xfId="1" applyNumberFormat="1" applyFont="1" applyBorder="1" applyAlignment="1" applyProtection="1">
      <alignment vertical="center" wrapText="1"/>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4" fillId="0" borderId="1" xfId="1" applyNumberFormat="1" applyFont="1" applyBorder="1" applyAlignment="1" applyProtection="1">
      <alignment horizontal="center" vertical="center"/>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5" xfId="0" applyNumberFormat="1"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4" fillId="0" borderId="0" xfId="0" applyFont="1" applyBorder="1" applyAlignment="1" applyProtection="1">
      <alignment horizontal="left" vertical="center" wrapText="1"/>
    </xf>
    <xf numFmtId="0" fontId="4" fillId="0" borderId="0" xfId="0" applyNumberFormat="1" applyFont="1" applyFill="1" applyBorder="1" applyAlignment="1" applyProtection="1">
      <alignment horizontal="center" vertical="center"/>
    </xf>
    <xf numFmtId="49" fontId="5" fillId="0" borderId="5" xfId="1" applyNumberFormat="1" applyFont="1" applyFill="1" applyBorder="1" applyAlignment="1" applyProtection="1">
      <alignment horizontal="center" vertical="center"/>
    </xf>
    <xf numFmtId="0" fontId="5" fillId="0" borderId="5" xfId="1" applyNumberFormat="1" applyFont="1" applyBorder="1" applyAlignment="1" applyProtection="1">
      <alignment vertical="center" wrapText="1"/>
    </xf>
    <xf numFmtId="164" fontId="4" fillId="0" borderId="5" xfId="1" applyNumberFormat="1" applyFont="1" applyBorder="1" applyAlignment="1" applyProtection="1">
      <alignment horizontal="center" vertical="center"/>
    </xf>
    <xf numFmtId="0" fontId="3" fillId="0" borderId="5" xfId="0" applyFont="1" applyFill="1" applyBorder="1" applyAlignment="1" applyProtection="1">
      <alignment horizontal="center" vertical="center" wrapText="1"/>
    </xf>
    <xf numFmtId="49" fontId="4" fillId="0" borderId="0" xfId="1" applyNumberFormat="1" applyFont="1" applyBorder="1" applyAlignment="1" applyProtection="1">
      <alignment horizontal="center" vertical="center"/>
    </xf>
    <xf numFmtId="165" fontId="3" fillId="0" borderId="0" xfId="0" applyNumberFormat="1" applyFont="1" applyFill="1" applyBorder="1" applyAlignment="1" applyProtection="1">
      <alignment horizontal="right" vertical="center" wrapText="1"/>
    </xf>
    <xf numFmtId="0" fontId="3" fillId="0" borderId="1" xfId="0" applyFont="1" applyBorder="1" applyAlignment="1" applyProtection="1">
      <alignment horizontal="left" vertical="center" wrapText="1"/>
    </xf>
    <xf numFmtId="49" fontId="2" fillId="4" borderId="2" xfId="0" applyNumberFormat="1" applyFont="1" applyFill="1" applyBorder="1" applyAlignment="1" applyProtection="1">
      <alignment horizontal="center" vertical="center" wrapText="1"/>
    </xf>
    <xf numFmtId="0" fontId="3" fillId="0" borderId="5" xfId="0" applyFont="1" applyBorder="1" applyAlignment="1" applyProtection="1">
      <alignment horizontal="left" vertical="center" wrapText="1"/>
    </xf>
    <xf numFmtId="0" fontId="5" fillId="0" borderId="0" xfId="0" applyFont="1" applyAlignment="1" applyProtection="1">
      <alignment horizontal="center" vertical="center"/>
    </xf>
    <xf numFmtId="165" fontId="7" fillId="0" borderId="0" xfId="1" applyNumberFormat="1" applyFont="1" applyFill="1" applyBorder="1" applyAlignment="1" applyProtection="1">
      <alignment horizontal="right" vertical="center"/>
    </xf>
    <xf numFmtId="0" fontId="3" fillId="0" borderId="0" xfId="0" applyFont="1" applyBorder="1" applyAlignment="1" applyProtection="1">
      <alignment vertical="center" wrapText="1"/>
    </xf>
    <xf numFmtId="49" fontId="5" fillId="0" borderId="0" xfId="1" applyNumberFormat="1" applyFont="1" applyBorder="1" applyAlignment="1" applyProtection="1">
      <alignment horizontal="center" vertical="center"/>
    </xf>
    <xf numFmtId="0" fontId="2" fillId="4" borderId="1" xfId="0" applyFont="1" applyFill="1" applyBorder="1" applyAlignment="1" applyProtection="1">
      <alignment horizontal="right" vertical="center" wrapText="1"/>
    </xf>
    <xf numFmtId="0" fontId="8" fillId="4" borderId="1" xfId="0" applyFont="1" applyFill="1" applyBorder="1" applyAlignment="1" applyProtection="1">
      <alignment horizontal="right" vertical="center" wrapText="1"/>
    </xf>
    <xf numFmtId="49" fontId="5" fillId="0" borderId="5" xfId="1" applyNumberFormat="1" applyFont="1" applyBorder="1" applyAlignment="1" applyProtection="1">
      <alignment horizontal="center" vertical="center"/>
    </xf>
    <xf numFmtId="0" fontId="2" fillId="4" borderId="1" xfId="0" applyFont="1" applyFill="1" applyBorder="1" applyAlignment="1" applyProtection="1">
      <alignment horizontal="left" vertical="center" wrapText="1"/>
    </xf>
    <xf numFmtId="0" fontId="2"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4" fillId="0" borderId="0" xfId="1" applyNumberFormat="1" applyFont="1" applyFill="1" applyBorder="1" applyAlignment="1" applyProtection="1">
      <alignment horizontal="right" vertical="center"/>
    </xf>
    <xf numFmtId="0" fontId="3" fillId="0" borderId="0" xfId="0" applyNumberFormat="1" applyFont="1" applyFill="1" applyBorder="1" applyAlignment="1" applyProtection="1">
      <alignment horizontal="right" vertical="center" wrapText="1"/>
    </xf>
    <xf numFmtId="166" fontId="4" fillId="0" borderId="1" xfId="0" applyNumberFormat="1" applyFont="1" applyBorder="1" applyAlignment="1" applyProtection="1">
      <alignment horizontal="right" vertical="center"/>
    </xf>
    <xf numFmtId="166" fontId="3" fillId="0" borderId="0" xfId="0" applyNumberFormat="1" applyFont="1" applyBorder="1" applyAlignment="1" applyProtection="1">
      <alignment vertical="center" wrapText="1"/>
    </xf>
    <xf numFmtId="166" fontId="7" fillId="0" borderId="1" xfId="1" applyNumberFormat="1" applyFont="1" applyFill="1" applyBorder="1" applyAlignment="1" applyProtection="1">
      <alignment horizontal="right" vertical="center"/>
    </xf>
    <xf numFmtId="166" fontId="8" fillId="0" borderId="1" xfId="1"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6"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Fill="1" applyBorder="1" applyAlignment="1" applyProtection="1">
      <alignment vertical="center"/>
    </xf>
    <xf numFmtId="0" fontId="4" fillId="0" borderId="0" xfId="0" applyNumberFormat="1" applyFont="1" applyAlignment="1" applyProtection="1">
      <alignment vertical="center"/>
    </xf>
    <xf numFmtId="166"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0" xfId="0" applyNumberFormat="1" applyFont="1" applyBorder="1" applyAlignment="1" applyProtection="1">
      <alignment vertical="center"/>
    </xf>
    <xf numFmtId="165"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0" fontId="4" fillId="0" borderId="0" xfId="0" applyFont="1" applyAlignment="1" applyProtection="1">
      <alignment vertical="center" wrapText="1"/>
    </xf>
    <xf numFmtId="167" fontId="5" fillId="5" borderId="1" xfId="0" applyNumberFormat="1" applyFont="1" applyFill="1" applyBorder="1" applyAlignment="1" applyProtection="1">
      <alignment horizontal="right" vertical="center"/>
    </xf>
    <xf numFmtId="166" fontId="4" fillId="2" borderId="1" xfId="1" applyNumberFormat="1" applyFont="1" applyFill="1" applyBorder="1" applyAlignment="1" applyProtection="1">
      <alignment horizontal="right" vertical="center"/>
      <protection locked="0"/>
    </xf>
    <xf numFmtId="164" fontId="4" fillId="0" borderId="1" xfId="0" applyNumberFormat="1" applyFont="1" applyBorder="1" applyAlignment="1" applyProtection="1">
      <alignment horizontal="right" vertical="center"/>
    </xf>
    <xf numFmtId="168" fontId="4" fillId="0" borderId="0" xfId="0" applyNumberFormat="1" applyFont="1" applyFill="1" applyBorder="1" applyAlignment="1" applyProtection="1">
      <alignment vertical="center"/>
    </xf>
    <xf numFmtId="0" fontId="4" fillId="0" borderId="0" xfId="0" applyFont="1" applyAlignment="1">
      <alignment vertical="center"/>
    </xf>
    <xf numFmtId="166"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2" fillId="3" borderId="2" xfId="0" applyNumberFormat="1" applyFont="1" applyFill="1" applyBorder="1" applyAlignment="1" applyProtection="1">
      <alignment horizontal="right" vertical="center"/>
    </xf>
    <xf numFmtId="0" fontId="2" fillId="3" borderId="4"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right" vertical="center"/>
    </xf>
    <xf numFmtId="0" fontId="2" fillId="4" borderId="1"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2" borderId="1" xfId="0" applyFont="1" applyFill="1" applyBorder="1" applyAlignment="1" applyProtection="1">
      <alignment horizontal="left" vertical="center"/>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9"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2"/>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6" customWidth="1"/>
    <col min="2" max="2" width="90.6640625" style="72" customWidth="1"/>
    <col min="3" max="3" width="15.6640625" style="11" customWidth="1"/>
    <col min="4" max="4" width="10.6640625" style="11" customWidth="1"/>
    <col min="5" max="6" width="16.6640625" style="14" customWidth="1"/>
    <col min="7" max="20" width="16.6640625" style="11" customWidth="1"/>
    <col min="21" max="43" width="15.6640625" style="11" customWidth="1"/>
    <col min="44" max="16384" width="8" style="11"/>
  </cols>
  <sheetData>
    <row r="1" spans="1:20" ht="24.9" customHeight="1" x14ac:dyDescent="0.3">
      <c r="A1" s="91" t="s">
        <v>62</v>
      </c>
      <c r="B1" s="91"/>
      <c r="C1" s="91"/>
      <c r="D1" s="91"/>
      <c r="E1" s="91"/>
      <c r="F1" s="91"/>
    </row>
    <row r="2" spans="1:20" ht="24.9" customHeight="1" x14ac:dyDescent="0.3">
      <c r="A2" s="41"/>
      <c r="B2" s="41"/>
      <c r="C2" s="41"/>
      <c r="D2" s="41"/>
      <c r="E2" s="41"/>
      <c r="F2" s="41"/>
    </row>
    <row r="3" spans="1:20" s="77" customFormat="1" ht="90" customHeight="1" x14ac:dyDescent="0.3">
      <c r="A3" s="92" t="s">
        <v>54</v>
      </c>
      <c r="B3" s="92"/>
      <c r="C3" s="92"/>
      <c r="D3" s="92"/>
      <c r="E3" s="92"/>
      <c r="F3" s="92"/>
    </row>
    <row r="4" spans="1:20" ht="24.9" customHeight="1" x14ac:dyDescent="0.3">
      <c r="A4" s="12"/>
      <c r="B4" s="13"/>
      <c r="C4" s="14"/>
      <c r="D4" s="14"/>
    </row>
    <row r="5" spans="1:20" ht="24.9" customHeight="1" x14ac:dyDescent="0.3">
      <c r="A5" s="10" t="s">
        <v>0</v>
      </c>
      <c r="B5" s="87" t="s">
        <v>61</v>
      </c>
      <c r="C5" s="87"/>
      <c r="D5" s="87"/>
      <c r="E5" s="87"/>
      <c r="F5" s="87"/>
    </row>
    <row r="6" spans="1:20" ht="24.9" customHeight="1" x14ac:dyDescent="0.3">
      <c r="A6" s="12"/>
      <c r="B6" s="13"/>
      <c r="C6" s="14"/>
      <c r="D6" s="14"/>
    </row>
    <row r="7" spans="1:20" ht="24.9" customHeight="1" x14ac:dyDescent="0.3">
      <c r="A7" s="10" t="s">
        <v>24</v>
      </c>
      <c r="B7" s="87" t="s">
        <v>34</v>
      </c>
      <c r="C7" s="87"/>
      <c r="D7" s="87"/>
      <c r="E7" s="87"/>
      <c r="F7" s="87"/>
    </row>
    <row r="8" spans="1:20" ht="24.9" customHeight="1" x14ac:dyDescent="0.3">
      <c r="A8" s="12"/>
      <c r="B8" s="13"/>
      <c r="C8" s="14"/>
      <c r="D8" s="14"/>
    </row>
    <row r="9" spans="1:20" ht="24.9" customHeight="1" x14ac:dyDescent="0.3">
      <c r="A9" s="15" t="s">
        <v>1</v>
      </c>
      <c r="B9" s="88"/>
      <c r="C9" s="88"/>
      <c r="D9" s="88"/>
      <c r="E9" s="88"/>
      <c r="F9" s="88"/>
    </row>
    <row r="10" spans="1:20" s="59" customFormat="1" ht="24.9" customHeight="1" x14ac:dyDescent="0.3">
      <c r="A10" s="16"/>
      <c r="B10" s="13"/>
      <c r="C10" s="13"/>
      <c r="D10" s="13"/>
      <c r="E10" s="14"/>
      <c r="F10" s="17"/>
      <c r="G10" s="11"/>
      <c r="H10" s="11"/>
    </row>
    <row r="11" spans="1:20" s="59" customFormat="1" ht="60" customHeight="1" x14ac:dyDescent="0.3">
      <c r="A11" s="28"/>
      <c r="B11" s="30"/>
      <c r="C11" s="29"/>
      <c r="D11" s="29"/>
      <c r="E11" s="89" t="s">
        <v>39</v>
      </c>
      <c r="F11" s="90"/>
      <c r="G11" s="89" t="s">
        <v>38</v>
      </c>
      <c r="H11" s="90"/>
      <c r="I11" s="89" t="s">
        <v>37</v>
      </c>
      <c r="J11" s="90"/>
      <c r="K11" s="89" t="s">
        <v>36</v>
      </c>
      <c r="L11" s="90"/>
      <c r="M11" s="89" t="s">
        <v>41</v>
      </c>
      <c r="N11" s="90"/>
      <c r="O11" s="89" t="s">
        <v>42</v>
      </c>
      <c r="P11" s="90"/>
      <c r="Q11" s="89" t="s">
        <v>43</v>
      </c>
      <c r="R11" s="90"/>
      <c r="S11" s="89" t="s">
        <v>44</v>
      </c>
      <c r="T11" s="90"/>
    </row>
    <row r="12" spans="1:20" s="59" customFormat="1" ht="39.9" customHeight="1" x14ac:dyDescent="0.3">
      <c r="A12" s="2" t="s">
        <v>8</v>
      </c>
      <c r="B12" s="48" t="s">
        <v>10</v>
      </c>
      <c r="C12" s="2" t="s">
        <v>35</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60" customFormat="1" ht="24.9" customHeight="1" x14ac:dyDescent="0.3">
      <c r="A13" s="25"/>
      <c r="B13" s="26"/>
      <c r="C13" s="27"/>
      <c r="D13" s="27"/>
      <c r="E13" s="27"/>
      <c r="F13" s="27"/>
      <c r="G13" s="27"/>
      <c r="H13" s="27"/>
      <c r="I13" s="27"/>
      <c r="J13" s="27"/>
      <c r="K13" s="27"/>
      <c r="L13" s="27"/>
      <c r="M13" s="27"/>
      <c r="N13" s="27"/>
      <c r="O13" s="27"/>
      <c r="P13" s="27"/>
      <c r="Q13" s="27"/>
      <c r="R13" s="27"/>
      <c r="S13" s="27"/>
      <c r="T13" s="27"/>
    </row>
    <row r="14" spans="1:20" s="60" customFormat="1" ht="39.9" customHeight="1" x14ac:dyDescent="0.3">
      <c r="A14" s="3" t="s">
        <v>51</v>
      </c>
      <c r="B14" s="83" t="s">
        <v>30</v>
      </c>
      <c r="C14" s="83"/>
      <c r="D14" s="83"/>
      <c r="E14" s="83"/>
      <c r="F14" s="83"/>
      <c r="G14" s="83"/>
      <c r="H14" s="83"/>
      <c r="I14" s="83"/>
      <c r="J14" s="83"/>
      <c r="K14" s="83"/>
      <c r="L14" s="83"/>
      <c r="M14" s="83"/>
      <c r="N14" s="83"/>
      <c r="O14" s="83"/>
      <c r="P14" s="83"/>
      <c r="Q14" s="83"/>
      <c r="R14" s="83"/>
      <c r="S14" s="83"/>
      <c r="T14" s="83"/>
    </row>
    <row r="15" spans="1:20" s="59" customFormat="1" ht="60" customHeight="1" x14ac:dyDescent="0.3">
      <c r="A15" s="47" t="s">
        <v>11</v>
      </c>
      <c r="B15" s="40" t="s">
        <v>26</v>
      </c>
      <c r="C15" s="23">
        <v>1</v>
      </c>
      <c r="D15" s="24" t="s">
        <v>5</v>
      </c>
      <c r="E15" s="74"/>
      <c r="F15" s="78">
        <f>C15*ROUND(E15,3)</f>
        <v>0</v>
      </c>
      <c r="G15" s="74"/>
      <c r="H15" s="78">
        <f>C15*ROUND(G15,3)</f>
        <v>0</v>
      </c>
      <c r="I15" s="74"/>
      <c r="J15" s="78">
        <f>C15*ROUND(I15,3)</f>
        <v>0</v>
      </c>
      <c r="K15" s="74"/>
      <c r="L15" s="78">
        <f>C15*ROUND(K15,3)</f>
        <v>0</v>
      </c>
      <c r="M15" s="74"/>
      <c r="N15" s="78">
        <f>C15*ROUND(M15,3)</f>
        <v>0</v>
      </c>
      <c r="O15" s="74"/>
      <c r="P15" s="78">
        <f>C15*ROUND(O15,3)</f>
        <v>0</v>
      </c>
      <c r="Q15" s="74"/>
      <c r="R15" s="78">
        <f>C15*ROUND(Q15,3)</f>
        <v>0</v>
      </c>
      <c r="S15" s="74"/>
      <c r="T15" s="78">
        <f>C15*ROUND(S15,3)</f>
        <v>0</v>
      </c>
    </row>
    <row r="16" spans="1:20" s="59" customFormat="1" ht="60" customHeight="1" x14ac:dyDescent="0.3">
      <c r="A16" s="7" t="s">
        <v>12</v>
      </c>
      <c r="B16" s="38" t="s">
        <v>33</v>
      </c>
      <c r="C16" s="18">
        <v>1</v>
      </c>
      <c r="D16" s="19" t="s">
        <v>5</v>
      </c>
      <c r="E16" s="74"/>
      <c r="F16" s="78">
        <f>C16*ROUND(E16,3)</f>
        <v>0</v>
      </c>
      <c r="G16" s="74"/>
      <c r="H16" s="78">
        <f t="shared" ref="H16:H20" si="0">C16*ROUND(G16,3)</f>
        <v>0</v>
      </c>
      <c r="I16" s="74"/>
      <c r="J16" s="78">
        <f t="shared" ref="J16:J19" si="1">C16*ROUND(I16,3)</f>
        <v>0</v>
      </c>
      <c r="K16" s="74"/>
      <c r="L16" s="78">
        <f t="shared" ref="L16:L20" si="2">C16*ROUND(K16,3)</f>
        <v>0</v>
      </c>
      <c r="M16" s="74"/>
      <c r="N16" s="78">
        <f t="shared" ref="N16:N19" si="3">C16*ROUND(M16,3)</f>
        <v>0</v>
      </c>
      <c r="O16" s="74"/>
      <c r="P16" s="78">
        <f t="shared" ref="P16:P20" si="4">C16*ROUND(O16,3)</f>
        <v>0</v>
      </c>
      <c r="Q16" s="74"/>
      <c r="R16" s="78">
        <f t="shared" ref="R16:R20" si="5">C16*ROUND(Q16,3)</f>
        <v>0</v>
      </c>
      <c r="S16" s="74"/>
      <c r="T16" s="78">
        <f t="shared" ref="T16:T20" si="6">C16*ROUND(S16,3)</f>
        <v>0</v>
      </c>
    </row>
    <row r="17" spans="1:20" s="59" customFormat="1" ht="60" customHeight="1" x14ac:dyDescent="0.3">
      <c r="A17" s="7" t="s">
        <v>13</v>
      </c>
      <c r="B17" s="38" t="s">
        <v>27</v>
      </c>
      <c r="C17" s="18">
        <v>1</v>
      </c>
      <c r="D17" s="19" t="s">
        <v>5</v>
      </c>
      <c r="E17" s="74"/>
      <c r="F17" s="78">
        <f>C17*ROUND(E17,3)</f>
        <v>0</v>
      </c>
      <c r="G17" s="74"/>
      <c r="H17" s="78">
        <f t="shared" si="0"/>
        <v>0</v>
      </c>
      <c r="I17" s="74"/>
      <c r="J17" s="78">
        <f t="shared" si="1"/>
        <v>0</v>
      </c>
      <c r="K17" s="74"/>
      <c r="L17" s="78">
        <f t="shared" si="2"/>
        <v>0</v>
      </c>
      <c r="M17" s="74"/>
      <c r="N17" s="78">
        <f t="shared" si="3"/>
        <v>0</v>
      </c>
      <c r="O17" s="74"/>
      <c r="P17" s="78">
        <f t="shared" si="4"/>
        <v>0</v>
      </c>
      <c r="Q17" s="74"/>
      <c r="R17" s="78">
        <f t="shared" si="5"/>
        <v>0</v>
      </c>
      <c r="S17" s="74"/>
      <c r="T17" s="78">
        <f t="shared" si="6"/>
        <v>0</v>
      </c>
    </row>
    <row r="18" spans="1:20" s="61" customFormat="1" ht="60" customHeight="1" x14ac:dyDescent="0.3">
      <c r="A18" s="7" t="s">
        <v>14</v>
      </c>
      <c r="B18" s="38" t="s">
        <v>32</v>
      </c>
      <c r="C18" s="18">
        <v>1</v>
      </c>
      <c r="D18" s="19" t="s">
        <v>5</v>
      </c>
      <c r="E18" s="74"/>
      <c r="F18" s="78">
        <f>C18*ROUND(E18,3)</f>
        <v>0</v>
      </c>
      <c r="G18" s="74"/>
      <c r="H18" s="78">
        <f t="shared" si="0"/>
        <v>0</v>
      </c>
      <c r="I18" s="74"/>
      <c r="J18" s="78">
        <f t="shared" si="1"/>
        <v>0</v>
      </c>
      <c r="K18" s="74"/>
      <c r="L18" s="78">
        <f t="shared" si="2"/>
        <v>0</v>
      </c>
      <c r="M18" s="74"/>
      <c r="N18" s="78">
        <f t="shared" si="3"/>
        <v>0</v>
      </c>
      <c r="O18" s="74"/>
      <c r="P18" s="78">
        <f t="shared" si="4"/>
        <v>0</v>
      </c>
      <c r="Q18" s="74"/>
      <c r="R18" s="78">
        <f t="shared" si="5"/>
        <v>0</v>
      </c>
      <c r="S18" s="74"/>
      <c r="T18" s="78">
        <f t="shared" si="6"/>
        <v>0</v>
      </c>
    </row>
    <row r="19" spans="1:20" s="61" customFormat="1" ht="60" customHeight="1" x14ac:dyDescent="0.3">
      <c r="A19" s="7" t="s">
        <v>15</v>
      </c>
      <c r="B19" s="38" t="s">
        <v>28</v>
      </c>
      <c r="C19" s="18">
        <v>1</v>
      </c>
      <c r="D19" s="19" t="s">
        <v>5</v>
      </c>
      <c r="E19" s="74"/>
      <c r="F19" s="78">
        <f t="shared" ref="F19" si="7">C19*ROUND(E19,3)</f>
        <v>0</v>
      </c>
      <c r="G19" s="74"/>
      <c r="H19" s="78">
        <f t="shared" si="0"/>
        <v>0</v>
      </c>
      <c r="I19" s="74"/>
      <c r="J19" s="78">
        <f t="shared" si="1"/>
        <v>0</v>
      </c>
      <c r="K19" s="74"/>
      <c r="L19" s="78">
        <f t="shared" si="2"/>
        <v>0</v>
      </c>
      <c r="M19" s="74"/>
      <c r="N19" s="78">
        <f t="shared" si="3"/>
        <v>0</v>
      </c>
      <c r="O19" s="74"/>
      <c r="P19" s="78">
        <f t="shared" si="4"/>
        <v>0</v>
      </c>
      <c r="Q19" s="74"/>
      <c r="R19" s="78">
        <f t="shared" si="5"/>
        <v>0</v>
      </c>
      <c r="S19" s="74"/>
      <c r="T19" s="78">
        <f t="shared" si="6"/>
        <v>0</v>
      </c>
    </row>
    <row r="20" spans="1:20" s="62" customFormat="1" ht="60" customHeight="1" x14ac:dyDescent="0.3">
      <c r="A20" s="7" t="s">
        <v>16</v>
      </c>
      <c r="B20" s="38" t="s">
        <v>29</v>
      </c>
      <c r="C20" s="18">
        <v>5</v>
      </c>
      <c r="D20" s="19" t="s">
        <v>20</v>
      </c>
      <c r="E20" s="74"/>
      <c r="F20" s="78">
        <f>C20*ROUND(E20,3)</f>
        <v>0</v>
      </c>
      <c r="G20" s="74"/>
      <c r="H20" s="78">
        <f t="shared" si="0"/>
        <v>0</v>
      </c>
      <c r="I20" s="74"/>
      <c r="J20" s="78">
        <f>C20*ROUND(I20,3)</f>
        <v>0</v>
      </c>
      <c r="K20" s="74"/>
      <c r="L20" s="78">
        <f t="shared" si="2"/>
        <v>0</v>
      </c>
      <c r="M20" s="74"/>
      <c r="N20" s="78">
        <f>C20*ROUND(M20,3)</f>
        <v>0</v>
      </c>
      <c r="O20" s="74"/>
      <c r="P20" s="78">
        <f t="shared" si="4"/>
        <v>0</v>
      </c>
      <c r="Q20" s="74"/>
      <c r="R20" s="78">
        <f t="shared" si="5"/>
        <v>0</v>
      </c>
      <c r="S20" s="74"/>
      <c r="T20" s="78">
        <f t="shared" si="6"/>
        <v>0</v>
      </c>
    </row>
    <row r="21" spans="1:20" s="64" customFormat="1" ht="30" customHeight="1" x14ac:dyDescent="0.3">
      <c r="A21" s="36"/>
      <c r="B21" s="45" t="s">
        <v>25</v>
      </c>
      <c r="C21" s="43"/>
      <c r="D21" s="43"/>
      <c r="E21" s="63"/>
      <c r="F21" s="75">
        <f>SUMPRODUCT(ROUND(F15:F20,3))</f>
        <v>0</v>
      </c>
      <c r="G21" s="76"/>
      <c r="H21" s="55" cm="1">
        <f t="array" ref="H21">SUMPRODUCT(ROUND(H15:H20,3))</f>
        <v>0</v>
      </c>
      <c r="I21" s="63"/>
      <c r="J21" s="55" cm="1">
        <f t="array" ref="J21">SUMPRODUCT(ROUND(J15:J20,3))</f>
        <v>0</v>
      </c>
      <c r="K21" s="63"/>
      <c r="L21" s="55" cm="1">
        <f t="array" ref="L21">SUMPRODUCT(ROUND(L15:L20,3))</f>
        <v>0</v>
      </c>
      <c r="M21" s="63"/>
      <c r="N21" s="55" cm="1">
        <f t="array" ref="N21">SUMPRODUCT(ROUND(N15:N20,3))</f>
        <v>0</v>
      </c>
      <c r="O21" s="63"/>
      <c r="P21" s="55">
        <f>SUMPRODUCT(ROUND(P15:P20,3))</f>
        <v>0</v>
      </c>
      <c r="Q21" s="63"/>
      <c r="R21" s="55" cm="1">
        <f t="array" ref="R21">SUMPRODUCT(ROUND(R15:R20,3))</f>
        <v>0</v>
      </c>
      <c r="S21" s="63"/>
      <c r="T21" s="55">
        <f>SUMPRODUCT(ROUND(T15:T20,3))</f>
        <v>0</v>
      </c>
    </row>
    <row r="22" spans="1:20" s="65" customFormat="1" ht="24.9" customHeight="1" x14ac:dyDescent="0.3">
      <c r="A22" s="49"/>
      <c r="B22" s="50"/>
      <c r="C22" s="51"/>
      <c r="D22" s="51"/>
      <c r="E22" s="51"/>
      <c r="F22" s="51"/>
      <c r="G22" s="51"/>
      <c r="H22" s="51"/>
      <c r="I22" s="51"/>
      <c r="J22" s="51"/>
      <c r="K22" s="51"/>
      <c r="L22" s="51"/>
      <c r="M22" s="51"/>
      <c r="N22" s="51"/>
      <c r="O22" s="51"/>
      <c r="P22" s="51"/>
      <c r="Q22" s="51"/>
      <c r="R22" s="51"/>
      <c r="S22" s="51"/>
      <c r="T22" s="51"/>
    </row>
    <row r="23" spans="1:20" s="66" customFormat="1" ht="39.9" customHeight="1" x14ac:dyDescent="0.3">
      <c r="A23" s="39" t="s">
        <v>52</v>
      </c>
      <c r="B23" s="84" t="s">
        <v>53</v>
      </c>
      <c r="C23" s="85"/>
      <c r="D23" s="85"/>
      <c r="E23" s="85"/>
      <c r="F23" s="85"/>
      <c r="G23" s="85"/>
      <c r="H23" s="85"/>
      <c r="I23" s="85"/>
      <c r="J23" s="85"/>
      <c r="K23" s="85"/>
      <c r="L23" s="85"/>
      <c r="M23" s="85"/>
      <c r="N23" s="85"/>
      <c r="O23" s="85"/>
      <c r="P23" s="85"/>
      <c r="Q23" s="85"/>
      <c r="R23" s="85"/>
      <c r="S23" s="85"/>
      <c r="T23" s="86"/>
    </row>
    <row r="24" spans="1:20" s="66" customFormat="1" ht="60" customHeight="1" x14ac:dyDescent="0.3">
      <c r="A24" s="32" t="s">
        <v>17</v>
      </c>
      <c r="B24" s="33" t="s">
        <v>57</v>
      </c>
      <c r="C24" s="34">
        <v>5000</v>
      </c>
      <c r="D24" s="35" t="s">
        <v>9</v>
      </c>
      <c r="E24" s="74"/>
      <c r="F24" s="78">
        <f>C24*ROUND(E24,3)</f>
        <v>0</v>
      </c>
      <c r="G24" s="74"/>
      <c r="H24" s="78">
        <f>C24*ROUND(G24,3)</f>
        <v>0</v>
      </c>
      <c r="I24" s="74"/>
      <c r="J24" s="78">
        <f>C24*ROUND(I24,3)</f>
        <v>0</v>
      </c>
      <c r="K24" s="74"/>
      <c r="L24" s="78">
        <f>C24*ROUND(K24,3)</f>
        <v>0</v>
      </c>
      <c r="M24" s="74"/>
      <c r="N24" s="78">
        <f>C24*ROUND(M24,3)</f>
        <v>0</v>
      </c>
      <c r="O24" s="74"/>
      <c r="P24" s="78">
        <f>C24*ROUND(O24,3)</f>
        <v>0</v>
      </c>
      <c r="Q24" s="74"/>
      <c r="R24" s="78">
        <f>C24*ROUND(Q24,3)</f>
        <v>0</v>
      </c>
      <c r="S24" s="74"/>
      <c r="T24" s="78">
        <f>C24*ROUND(S24,3)</f>
        <v>0</v>
      </c>
    </row>
    <row r="25" spans="1:20" ht="60" customHeight="1" x14ac:dyDescent="0.3">
      <c r="A25" s="4" t="s">
        <v>18</v>
      </c>
      <c r="B25" s="9" t="s">
        <v>59</v>
      </c>
      <c r="C25" s="20">
        <v>160000</v>
      </c>
      <c r="D25" s="21" t="s">
        <v>9</v>
      </c>
      <c r="E25" s="74"/>
      <c r="F25" s="78">
        <f>C25*ROUND(E25,3)</f>
        <v>0</v>
      </c>
      <c r="G25" s="74"/>
      <c r="H25" s="78">
        <f t="shared" ref="H25:H26" si="8">C25*ROUND(G25,3)</f>
        <v>0</v>
      </c>
      <c r="I25" s="74"/>
      <c r="J25" s="78">
        <f t="shared" ref="J25" si="9">C25*ROUND(I25,3)</f>
        <v>0</v>
      </c>
      <c r="K25" s="74"/>
      <c r="L25" s="78">
        <f t="shared" ref="L25:L26" si="10">C25*ROUND(K25,3)</f>
        <v>0</v>
      </c>
      <c r="M25" s="74"/>
      <c r="N25" s="78">
        <f t="shared" ref="N25:N26" si="11">C25*ROUND(M25,3)</f>
        <v>0</v>
      </c>
      <c r="O25" s="74"/>
      <c r="P25" s="78">
        <f t="shared" ref="P25:P26" si="12">C25*ROUND(O25,3)</f>
        <v>0</v>
      </c>
      <c r="Q25" s="74"/>
      <c r="R25" s="78">
        <f t="shared" ref="R25:R26" si="13">C25*ROUND(Q25,3)</f>
        <v>0</v>
      </c>
      <c r="S25" s="74"/>
      <c r="T25" s="78">
        <f t="shared" ref="T25" si="14">C25*ROUND(S25,3)</f>
        <v>0</v>
      </c>
    </row>
    <row r="26" spans="1:20" ht="60" customHeight="1" x14ac:dyDescent="0.3">
      <c r="A26" s="4" t="s">
        <v>19</v>
      </c>
      <c r="B26" s="9" t="s">
        <v>60</v>
      </c>
      <c r="C26" s="20">
        <v>12200</v>
      </c>
      <c r="D26" s="21" t="s">
        <v>9</v>
      </c>
      <c r="E26" s="74"/>
      <c r="F26" s="78">
        <f>C26*ROUND(E26,3)</f>
        <v>0</v>
      </c>
      <c r="G26" s="74"/>
      <c r="H26" s="78">
        <f t="shared" si="8"/>
        <v>0</v>
      </c>
      <c r="I26" s="74"/>
      <c r="J26" s="78">
        <f>C26*ROUND(I26,3)</f>
        <v>0</v>
      </c>
      <c r="K26" s="74"/>
      <c r="L26" s="78">
        <f t="shared" si="10"/>
        <v>0</v>
      </c>
      <c r="M26" s="74"/>
      <c r="N26" s="78">
        <f t="shared" si="11"/>
        <v>0</v>
      </c>
      <c r="O26" s="74"/>
      <c r="P26" s="78">
        <f t="shared" si="12"/>
        <v>0</v>
      </c>
      <c r="Q26" s="74"/>
      <c r="R26" s="78">
        <f t="shared" si="13"/>
        <v>0</v>
      </c>
      <c r="S26" s="74"/>
      <c r="T26" s="78">
        <f>C26*ROUND(S26,3)</f>
        <v>0</v>
      </c>
    </row>
    <row r="27" spans="1:20" s="68" customFormat="1" ht="30" customHeight="1" x14ac:dyDescent="0.3">
      <c r="A27" s="36"/>
      <c r="B27" s="46" t="s">
        <v>58</v>
      </c>
      <c r="C27" s="43"/>
      <c r="D27" s="43"/>
      <c r="E27" s="67"/>
      <c r="F27" s="55">
        <f>SUMPRODUCT(ROUND(F24:F26,3))</f>
        <v>0</v>
      </c>
      <c r="G27" s="67"/>
      <c r="H27" s="55" cm="1">
        <f t="array" ref="H27">SUMPRODUCT(ROUND(H24:H26,3))</f>
        <v>0</v>
      </c>
      <c r="I27" s="67"/>
      <c r="J27" s="55" cm="1">
        <f t="array" ref="J27">SUMPRODUCT(ROUND(J24:J26,3))</f>
        <v>0</v>
      </c>
      <c r="K27" s="67"/>
      <c r="L27" s="55" cm="1">
        <f t="array" ref="L27">SUMPRODUCT(ROUND(L24:L26,3))</f>
        <v>0</v>
      </c>
      <c r="M27" s="67"/>
      <c r="N27" s="55">
        <f>SUMPRODUCT(ROUND(N24:N26,3))</f>
        <v>0</v>
      </c>
      <c r="O27" s="67"/>
      <c r="P27" s="55" cm="1">
        <f t="array" ref="P27">SUMPRODUCT(ROUND(P24:P26,3))</f>
        <v>0</v>
      </c>
      <c r="Q27" s="67"/>
      <c r="R27" s="55" cm="1">
        <f t="array" ref="R27">SUMPRODUCT(ROUND(R24:R26,3))</f>
        <v>0</v>
      </c>
      <c r="S27" s="67"/>
      <c r="T27" s="55">
        <f>SUMPRODUCT(ROUND(T24:T26,3))</f>
        <v>0</v>
      </c>
    </row>
    <row r="28" spans="1:20" s="65" customFormat="1" ht="24.9" customHeight="1" x14ac:dyDescent="0.3">
      <c r="A28" s="49"/>
      <c r="B28" s="50"/>
      <c r="C28" s="51"/>
      <c r="D28" s="51"/>
      <c r="E28" s="51"/>
      <c r="F28" s="51"/>
      <c r="G28" s="51"/>
      <c r="H28" s="51"/>
      <c r="I28" s="51"/>
      <c r="J28" s="51"/>
      <c r="K28" s="51"/>
      <c r="L28" s="51"/>
      <c r="M28" s="51"/>
      <c r="N28" s="51"/>
      <c r="O28" s="51"/>
      <c r="P28" s="51"/>
      <c r="Q28" s="51"/>
      <c r="R28" s="51"/>
      <c r="S28" s="51"/>
      <c r="T28" s="51"/>
    </row>
    <row r="29" spans="1:20" ht="39.9" customHeight="1" x14ac:dyDescent="0.3">
      <c r="A29" s="3" t="s">
        <v>2</v>
      </c>
      <c r="B29" s="84" t="s">
        <v>31</v>
      </c>
      <c r="C29" s="85"/>
      <c r="D29" s="85"/>
      <c r="E29" s="85"/>
      <c r="F29" s="85"/>
      <c r="G29" s="85"/>
      <c r="H29" s="85"/>
      <c r="I29" s="85"/>
      <c r="J29" s="85"/>
      <c r="K29" s="85"/>
      <c r="L29" s="85"/>
      <c r="M29" s="85"/>
      <c r="N29" s="85"/>
      <c r="O29" s="85"/>
      <c r="P29" s="85"/>
      <c r="Q29" s="85"/>
      <c r="R29" s="85"/>
      <c r="S29" s="85"/>
      <c r="T29" s="86"/>
    </row>
    <row r="30" spans="1:20" ht="60" customHeight="1" x14ac:dyDescent="0.3">
      <c r="A30" s="4" t="s">
        <v>21</v>
      </c>
      <c r="B30" s="8" t="s">
        <v>47</v>
      </c>
      <c r="C30" s="22">
        <v>50</v>
      </c>
      <c r="D30" s="21" t="s">
        <v>9</v>
      </c>
      <c r="E30" s="74"/>
      <c r="F30" s="78">
        <f>C30*ROUND(E30,3)</f>
        <v>0</v>
      </c>
      <c r="G30" s="74"/>
      <c r="H30" s="78">
        <f>C30*ROUND(G30,3)</f>
        <v>0</v>
      </c>
      <c r="I30" s="74"/>
      <c r="J30" s="78">
        <f>C30*ROUND(I30,3)</f>
        <v>0</v>
      </c>
      <c r="K30" s="74"/>
      <c r="L30" s="78">
        <f>C30*ROUND(K30,3)</f>
        <v>0</v>
      </c>
      <c r="M30" s="74"/>
      <c r="N30" s="78">
        <f>C30*ROUND(M30,3)</f>
        <v>0</v>
      </c>
      <c r="O30" s="74"/>
      <c r="P30" s="78">
        <f>C30*ROUND(O30,3)</f>
        <v>0</v>
      </c>
      <c r="Q30" s="74"/>
      <c r="R30" s="78">
        <f>C30*ROUND(Q30,3)</f>
        <v>0</v>
      </c>
      <c r="S30" s="74"/>
      <c r="T30" s="78">
        <f>C30*ROUND(S30,3)</f>
        <v>0</v>
      </c>
    </row>
    <row r="31" spans="1:20" ht="60" customHeight="1" x14ac:dyDescent="0.3">
      <c r="A31" s="4" t="s">
        <v>22</v>
      </c>
      <c r="B31" s="8" t="s">
        <v>46</v>
      </c>
      <c r="C31" s="22">
        <v>50</v>
      </c>
      <c r="D31" s="21" t="s">
        <v>9</v>
      </c>
      <c r="E31" s="74"/>
      <c r="F31" s="78">
        <f>C31*ROUND(E31,3)</f>
        <v>0</v>
      </c>
      <c r="G31" s="74"/>
      <c r="H31" s="78">
        <f t="shared" ref="H31:H32" si="15">C31*ROUND(G31,3)</f>
        <v>0</v>
      </c>
      <c r="I31" s="74"/>
      <c r="J31" s="78">
        <f t="shared" ref="J31" si="16">C31*ROUND(I31,3)</f>
        <v>0</v>
      </c>
      <c r="K31" s="74"/>
      <c r="L31" s="78">
        <f t="shared" ref="L31:L32" si="17">C31*ROUND(K31,3)</f>
        <v>0</v>
      </c>
      <c r="M31" s="74"/>
      <c r="N31" s="78">
        <f t="shared" ref="N31:N32" si="18">C31*ROUND(M31,3)</f>
        <v>0</v>
      </c>
      <c r="O31" s="74"/>
      <c r="P31" s="78">
        <f t="shared" ref="P31:P32" si="19">C31*ROUND(O31,3)</f>
        <v>0</v>
      </c>
      <c r="Q31" s="74"/>
      <c r="R31" s="78">
        <f t="shared" ref="R31:R32" si="20">C31*ROUND(Q31,3)</f>
        <v>0</v>
      </c>
      <c r="S31" s="74"/>
      <c r="T31" s="78">
        <f t="shared" ref="T31" si="21">C31*ROUND(S31,3)</f>
        <v>0</v>
      </c>
    </row>
    <row r="32" spans="1:20" ht="60" customHeight="1" x14ac:dyDescent="0.3">
      <c r="A32" s="4" t="s">
        <v>23</v>
      </c>
      <c r="B32" s="8" t="s">
        <v>45</v>
      </c>
      <c r="C32" s="22">
        <v>50</v>
      </c>
      <c r="D32" s="21" t="s">
        <v>9</v>
      </c>
      <c r="E32" s="74"/>
      <c r="F32" s="78">
        <f>C32*ROUND(E32,3)</f>
        <v>0</v>
      </c>
      <c r="G32" s="74"/>
      <c r="H32" s="78">
        <f t="shared" si="15"/>
        <v>0</v>
      </c>
      <c r="I32" s="74"/>
      <c r="J32" s="78">
        <f>C32*ROUND(I32,3)</f>
        <v>0</v>
      </c>
      <c r="K32" s="74"/>
      <c r="L32" s="78">
        <f t="shared" si="17"/>
        <v>0</v>
      </c>
      <c r="M32" s="74"/>
      <c r="N32" s="78">
        <f t="shared" si="18"/>
        <v>0</v>
      </c>
      <c r="O32" s="74"/>
      <c r="P32" s="78">
        <f t="shared" si="19"/>
        <v>0</v>
      </c>
      <c r="Q32" s="74"/>
      <c r="R32" s="78">
        <f t="shared" si="20"/>
        <v>0</v>
      </c>
      <c r="S32" s="74"/>
      <c r="T32" s="78">
        <f>C32*ROUND(S32,3)</f>
        <v>0</v>
      </c>
    </row>
    <row r="33" spans="1:20" s="68" customFormat="1" ht="30" customHeight="1" x14ac:dyDescent="0.3">
      <c r="A33" s="44"/>
      <c r="B33" s="45" t="s">
        <v>40</v>
      </c>
      <c r="C33" s="43"/>
      <c r="D33" s="43"/>
      <c r="E33" s="56"/>
      <c r="F33" s="55" cm="1">
        <f t="array" ref="F33">SUMPRODUCT(ROUND(F30:F32,3))</f>
        <v>0</v>
      </c>
      <c r="G33" s="67"/>
      <c r="H33" s="55" cm="1">
        <f t="array" ref="H33">SUMPRODUCT(ROUND(H30:H32,3))</f>
        <v>0</v>
      </c>
      <c r="I33" s="56"/>
      <c r="J33" s="55" cm="1">
        <f t="array" ref="J33">SUMPRODUCT(ROUND(J30:J32,3))</f>
        <v>0</v>
      </c>
      <c r="K33" s="67"/>
      <c r="L33" s="55" cm="1">
        <f t="array" ref="L33">SUMPRODUCT(ROUND(L30:L32,3))</f>
        <v>0</v>
      </c>
      <c r="M33" s="56"/>
      <c r="N33" s="55" cm="1">
        <f t="array" ref="N33">SUMPRODUCT(ROUND(N30:N32,3))</f>
        <v>0</v>
      </c>
      <c r="O33" s="67"/>
      <c r="P33" s="55" cm="1">
        <f t="array" ref="P33">SUMPRODUCT(ROUND(P30:P32,3))</f>
        <v>0</v>
      </c>
      <c r="Q33" s="56"/>
      <c r="R33" s="55" cm="1">
        <f t="array" ref="R33">SUMPRODUCT(ROUND(R30:R32,3))</f>
        <v>0</v>
      </c>
      <c r="S33" s="67"/>
      <c r="T33" s="55">
        <f>SUMPRODUCT(ROUND(T30:T32,3))</f>
        <v>0</v>
      </c>
    </row>
    <row r="34" spans="1:20" s="69" customFormat="1" ht="30" customHeight="1" x14ac:dyDescent="0.3">
      <c r="A34" s="6"/>
      <c r="B34" s="1"/>
      <c r="C34" s="1"/>
      <c r="D34" s="1"/>
      <c r="E34" s="5"/>
      <c r="F34" s="31"/>
      <c r="I34" s="5"/>
      <c r="J34" s="31"/>
      <c r="M34" s="5"/>
      <c r="N34" s="31"/>
      <c r="Q34" s="5"/>
      <c r="R34" s="31"/>
    </row>
    <row r="35" spans="1:20" s="69" customFormat="1" ht="30" customHeight="1" x14ac:dyDescent="0.3">
      <c r="A35" s="6"/>
      <c r="B35" s="1"/>
      <c r="C35" s="1"/>
      <c r="D35" s="1"/>
      <c r="E35" s="1"/>
      <c r="F35" s="52" t="s">
        <v>3</v>
      </c>
      <c r="H35" s="52" t="s">
        <v>3</v>
      </c>
      <c r="I35" s="1"/>
      <c r="J35" s="52" t="s">
        <v>3</v>
      </c>
      <c r="L35" s="52" t="s">
        <v>3</v>
      </c>
      <c r="M35" s="1"/>
      <c r="N35" s="52" t="s">
        <v>3</v>
      </c>
      <c r="P35" s="52" t="s">
        <v>3</v>
      </c>
      <c r="Q35" s="1"/>
      <c r="R35" s="52" t="s">
        <v>3</v>
      </c>
      <c r="T35" s="52" t="s">
        <v>3</v>
      </c>
    </row>
    <row r="36" spans="1:20" s="71" customFormat="1" ht="30" customHeight="1" x14ac:dyDescent="0.3">
      <c r="A36" s="53"/>
      <c r="B36" s="80" t="s">
        <v>48</v>
      </c>
      <c r="C36" s="81"/>
      <c r="D36" s="82"/>
      <c r="E36" s="54"/>
      <c r="F36" s="57">
        <f>SUM(F33+F27+F21)</f>
        <v>0</v>
      </c>
      <c r="G36" s="70"/>
      <c r="H36" s="57">
        <f>SUM(H33+H27+H21)</f>
        <v>0</v>
      </c>
      <c r="I36" s="37"/>
      <c r="J36" s="57">
        <f>SUM(J33+J27+J21)</f>
        <v>0</v>
      </c>
      <c r="K36" s="70"/>
      <c r="L36" s="57">
        <f>SUM(L33+L27+L21)</f>
        <v>0</v>
      </c>
      <c r="M36" s="37"/>
      <c r="N36" s="57">
        <f>SUM(N33+N27+N21)</f>
        <v>0</v>
      </c>
      <c r="O36" s="70"/>
      <c r="P36" s="57">
        <f>SUM(P33+P27+P21)</f>
        <v>0</v>
      </c>
      <c r="Q36" s="37"/>
      <c r="R36" s="57">
        <f>SUM(R33+R27+R21)</f>
        <v>0</v>
      </c>
      <c r="S36" s="70"/>
      <c r="T36" s="57">
        <f>SUM(T33+T27+T21)</f>
        <v>0</v>
      </c>
    </row>
    <row r="37" spans="1:20" s="71" customFormat="1" ht="30" customHeight="1" x14ac:dyDescent="0.3">
      <c r="A37" s="53"/>
      <c r="B37" s="80" t="s">
        <v>49</v>
      </c>
      <c r="C37" s="81"/>
      <c r="D37" s="82"/>
      <c r="E37" s="54"/>
      <c r="F37" s="57">
        <f>F36*19%</f>
        <v>0</v>
      </c>
      <c r="G37" s="42"/>
      <c r="H37" s="57">
        <f>H36*19%</f>
        <v>0</v>
      </c>
      <c r="I37" s="42"/>
      <c r="J37" s="57">
        <f>J36*19%</f>
        <v>0</v>
      </c>
      <c r="K37" s="42"/>
      <c r="L37" s="57">
        <f>L36*19%</f>
        <v>0</v>
      </c>
      <c r="M37" s="42"/>
      <c r="N37" s="57">
        <f>N36*19%</f>
        <v>0</v>
      </c>
      <c r="O37" s="42"/>
      <c r="P37" s="57">
        <f>P36*19%</f>
        <v>0</v>
      </c>
      <c r="Q37" s="42"/>
      <c r="R37" s="57">
        <f>R36*19%</f>
        <v>0</v>
      </c>
      <c r="S37" s="42"/>
      <c r="T37" s="57">
        <f>T36*19%</f>
        <v>0</v>
      </c>
    </row>
    <row r="38" spans="1:20" s="71" customFormat="1" ht="30" customHeight="1" x14ac:dyDescent="0.3">
      <c r="A38" s="53"/>
      <c r="B38" s="80" t="s">
        <v>50</v>
      </c>
      <c r="C38" s="81"/>
      <c r="D38" s="82"/>
      <c r="E38" s="54"/>
      <c r="F38" s="58">
        <f>SUM(F36+F37)</f>
        <v>0</v>
      </c>
      <c r="G38" s="70"/>
      <c r="H38" s="58">
        <f>SUM(H36+H37)</f>
        <v>0</v>
      </c>
      <c r="I38" s="37"/>
      <c r="J38" s="58">
        <f>SUM(J36+J37)</f>
        <v>0</v>
      </c>
      <c r="K38" s="70"/>
      <c r="L38" s="58">
        <f>SUM(L36+L37)</f>
        <v>0</v>
      </c>
      <c r="M38" s="37"/>
      <c r="N38" s="58">
        <f>SUM(N36+N37)</f>
        <v>0</v>
      </c>
      <c r="O38" s="70"/>
      <c r="P38" s="58">
        <f>SUM(P36+P37)</f>
        <v>0</v>
      </c>
      <c r="Q38" s="37"/>
      <c r="R38" s="58">
        <f>SUM(R36+R37)</f>
        <v>0</v>
      </c>
      <c r="S38" s="70"/>
      <c r="T38" s="58">
        <f>SUM(T36+T37)</f>
        <v>0</v>
      </c>
    </row>
    <row r="41" spans="1:20" ht="30" customHeight="1" x14ac:dyDescent="0.3">
      <c r="C41" s="79" t="s">
        <v>55</v>
      </c>
      <c r="D41" s="79"/>
      <c r="E41" s="79"/>
      <c r="F41" s="73">
        <f>SUM(F36,H36,J36,L36,N36,P36,R36,T36)</f>
        <v>0</v>
      </c>
    </row>
    <row r="42" spans="1:20" ht="30" customHeight="1" x14ac:dyDescent="0.3">
      <c r="C42" s="79" t="s">
        <v>56</v>
      </c>
      <c r="D42" s="79"/>
      <c r="E42" s="79"/>
      <c r="F42" s="73">
        <f>F41*1.19</f>
        <v>0</v>
      </c>
    </row>
  </sheetData>
  <sheetProtection algorithmName="SHA-512" hashValue="QYOMEaHWXbDLBIH94PrbDEUHdWYYV+okTO9AiBFuHRPDRuspc0VHvTmQ7Av7oKixJKFSI57x/N+OWB7f2XG2Hw==" saltValue="jBGVGLacbxp5cnRAmIo7aw==" spinCount="100000" sheet="1" objects="1" scenarios="1" selectLockedCells="1"/>
  <mergeCells count="21">
    <mergeCell ref="A1:F1"/>
    <mergeCell ref="E11:F11"/>
    <mergeCell ref="A3:F3"/>
    <mergeCell ref="G11:H11"/>
    <mergeCell ref="K11:L11"/>
    <mergeCell ref="B14:T14"/>
    <mergeCell ref="B23:T23"/>
    <mergeCell ref="B29:T29"/>
    <mergeCell ref="B5:F5"/>
    <mergeCell ref="B7:F7"/>
    <mergeCell ref="B9:F9"/>
    <mergeCell ref="I11:J11"/>
    <mergeCell ref="M11:N11"/>
    <mergeCell ref="O11:P11"/>
    <mergeCell ref="Q11:R11"/>
    <mergeCell ref="S11:T11"/>
    <mergeCell ref="C41:E41"/>
    <mergeCell ref="C42:E42"/>
    <mergeCell ref="B36:D36"/>
    <mergeCell ref="B37:D37"/>
    <mergeCell ref="B38:D38"/>
  </mergeCells>
  <printOptions horizontalCentered="1"/>
  <pageMargins left="0.59055118110236227" right="0.59055118110236227" top="0.59055118110236227" bottom="0.59055118110236227" header="0" footer="0"/>
  <pageSetup paperSize="8" scale="49" fitToHeight="0" orientation="landscape" r:id="rId1"/>
  <headerFooter>
    <oddFooter>&amp;RSeite &amp;P von &amp;N</oddFooter>
  </headerFooter>
  <ignoredErrors>
    <ignoredError sqref="A14 A23 A29"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2026-05-12T10:49:46Z</cp:lastPrinted>
  <dcterms:created xsi:type="dcterms:W3CDTF">2020-02-05T10:57:43Z</dcterms:created>
  <dcterms:modified xsi:type="dcterms:W3CDTF">2026-07-14T08:00:03Z</dcterms:modified>
</cp:coreProperties>
</file>